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OneDrive - Caja de Retiro de las Fuerzas Militares\Escritorio\CONTRATO 2026\REVISION 2026\GRUPO DE JURISDICCION COACTIVA\Nueva carpeta\9. REYZON LANCHEROS\"/>
    </mc:Choice>
  </mc:AlternateContent>
  <xr:revisionPtr revIDLastSave="0" documentId="13_ncr:1_{757B3CEE-D97E-4FC8-A294-646816F76C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LCULO EX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3" l="1"/>
  <c r="M22" i="3"/>
  <c r="M31" i="3"/>
  <c r="M29" i="3"/>
  <c r="M27" i="3"/>
  <c r="M26" i="3"/>
  <c r="M24" i="3"/>
  <c r="M25" i="3"/>
  <c r="M30" i="3" l="1"/>
  <c r="M49" i="3" l="1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23" i="3"/>
  <c r="M21" i="3"/>
  <c r="K18" i="3"/>
  <c r="I18" i="3"/>
  <c r="M18" i="3" l="1"/>
  <c r="M50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5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<sst xmlns="http://schemas.openxmlformats.org/spreadsheetml/2006/main" count="110" uniqueCount="79">
  <si>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</si>
  <si>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</si>
  <si>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CALCULO EXPERIENCIA PROFESIONAL</t>
  </si>
  <si>
    <t>NOMBRE</t>
  </si>
  <si>
    <t>REYZON ALEXANDER HERNÁNDEZ LANCHEROS</t>
  </si>
  <si>
    <t>PERFIL SOLICITADO</t>
  </si>
  <si>
    <t>PROFESIONAL ESPECIALIZADO</t>
  </si>
  <si>
    <t>NIVEL EDUCATIVO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</si>
  <si>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</si>
  <si>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</si>
  <si>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t>TP:</t>
  </si>
  <si>
    <t>NÚMERO T.P :</t>
  </si>
  <si>
    <t>TERMINO MATERIAS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</si>
  <si>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</si>
  <si>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</si>
  <si>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</si>
  <si>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POSGRADOS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</si>
  <si>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</si>
  <si>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_X___</t>
    </r>
  </si>
  <si>
    <t>DR: ____</t>
  </si>
  <si>
    <t>NOMBRE TÍTULO: MAGISTER EN DERECHO PÚBLICO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</si>
  <si>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</si>
  <si>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</si>
  <si>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</si>
  <si>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</si>
  <si>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</si>
  <si>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</si>
  <si>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</si>
  <si>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</si>
  <si>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 xml:space="preserve">TOTAL </t>
  </si>
  <si>
    <t>HOMOLOGACIÓN DE TÍTULO POR EXPERIENCIA:</t>
  </si>
  <si>
    <t>HOMOLOGACIÓN EXPERIENCIA POR TÍTULO:</t>
  </si>
  <si>
    <t>NOMBRE EMPRESA O ENTIDAD</t>
  </si>
  <si>
    <t>REFERENCIA - CONTRATO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</si>
  <si>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</si>
  <si>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</si>
  <si>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EXPERIENCIA (DÍAS)</t>
  </si>
  <si>
    <t>DIRECCIÓN GENERAL DE LA POLICÍA NACIONAL</t>
  </si>
  <si>
    <t>ABOGADO SUSTANCIADOR</t>
  </si>
  <si>
    <t>CAJA DE SUELDOS DE RETIRO DE LA POLICIA NACIONAL</t>
  </si>
  <si>
    <t>COORDINADOR DEFENSA JUDICIAL</t>
  </si>
  <si>
    <t>MINISTERIO DE DEFENSA NACIONAL</t>
  </si>
  <si>
    <t>APODERADO JUDICIAL/LITIGANTE</t>
  </si>
  <si>
    <t>ASESOR LEGAL</t>
  </si>
  <si>
    <t>COORDINADOR PREVENCIÓN</t>
  </si>
  <si>
    <t>CAJA DE RETIRO DE LAS FUERZAS MILITARES</t>
  </si>
  <si>
    <t>CONTRATISTA ABOGADO ESPECIALIZADO</t>
  </si>
  <si>
    <t>CENTRO SOCIAL DE AGENTES DE LA POLICIA NACIONAL COLOMBIA</t>
  </si>
  <si>
    <t>ASESOR JURÍDICO</t>
  </si>
  <si>
    <t xml:space="preserve"> </t>
  </si>
  <si>
    <t xml:space="preserve">  </t>
  </si>
  <si>
    <t xml:space="preserve">EXPERIENCIA ADQUIRIDA </t>
  </si>
  <si>
    <t>OBSERVACIONES: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</si>
  <si>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</si>
  <si>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</si>
  <si>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</si>
  <si>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</si>
  <si>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</si>
  <si>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</si>
  <si>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VINKA GARCIA</t>
  </si>
  <si>
    <t>Area / Dirección:</t>
  </si>
  <si>
    <t>GRUPO DE JURISDICCIÓN COACTIVA</t>
  </si>
  <si>
    <t>FECHA DE  VERIFICACIÓN:</t>
  </si>
  <si>
    <t>DIA / MES / AÑO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</si>
  <si>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</si>
  <si>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</si>
  <si>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</si>
  <si>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</si>
  <si>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</si>
  <si>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</si>
  <si>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</si>
  <si>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</si>
  <si>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</si>
  <si>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</si>
  <si>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</si>
  <si>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</si>
  <si>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</si>
  <si>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MARIA ALEJANDRA ACERO PARRA</t>
  </si>
  <si>
    <t>GRUPO DE CONTRATACIÓN Y ADQUISICIONES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</si>
</sst>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10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8" fillId="4" borderId="41" xfId="0" applyNumberFormat="1" applyFont="1" applyFill="1" applyBorder="1" applyAlignment="1">
      <alignment horizontal="center" vertical="center"/>
    </xf>
    <xf numFmtId="0" fontId="35" fillId="0" borderId="3" xfId="1" applyFont="1" applyFill="1" applyBorder="1" applyAlignment="1" applyProtection="1">
      <alignment vertical="center" wrapText="1"/>
      <protection locked="0"/>
    </xf>
    <xf numFmtId="0" fontId="35" fillId="0" borderId="3" xfId="1" applyFont="1" applyFill="1" applyBorder="1" applyAlignment="1" applyProtection="1">
      <alignment horizontal="left" vertical="center" wrapText="1"/>
      <protection locked="0"/>
    </xf>
    <xf numFmtId="0" fontId="29" fillId="0" borderId="3" xfId="1" applyFont="1" applyFill="1" applyBorder="1" applyAlignment="1" applyProtection="1">
      <alignment vertical="center" wrapText="1"/>
      <protection locked="0"/>
    </xf>
    <xf numFmtId="0" fontId="36" fillId="0" borderId="0" xfId="0" applyFont="1"/>
    <xf numFmtId="0" fontId="31" fillId="0" borderId="56" xfId="0" applyFont="1" applyBorder="1" applyAlignment="1" applyProtection="1">
      <alignment horizontal="center" vertical="center" wrapText="1"/>
      <protection locked="0"/>
    </xf>
    <xf numFmtId="0" fontId="31" fillId="0" borderId="59" xfId="0" applyFont="1" applyBorder="1" applyAlignment="1" applyProtection="1">
      <alignment horizontal="center" vertical="center" wrapText="1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0" fontId="37" fillId="0" borderId="0" xfId="0" applyFont="1"/>
    <xf numFmtId="1" fontId="27" fillId="3" borderId="72" xfId="0" applyNumberFormat="1" applyFont="1" applyFill="1" applyBorder="1" applyAlignment="1">
      <alignment horizontal="center" vertical="center"/>
    </xf>
    <xf numFmtId="0" fontId="40" fillId="6" borderId="60" xfId="0" applyFont="1" applyFill="1" applyBorder="1" applyAlignment="1" applyProtection="1">
      <alignment horizontal="center" vertical="center" wrapText="1"/>
      <protection locked="0"/>
    </xf>
    <xf numFmtId="0" fontId="40" fillId="6" borderId="60" xfId="0" applyFont="1" applyFill="1" applyBorder="1" applyAlignment="1">
      <alignment horizontal="center" vertical="center" wrapText="1"/>
    </xf>
    <xf numFmtId="0" fontId="41" fillId="6" borderId="60" xfId="0" applyFont="1" applyFill="1" applyBorder="1" applyAlignment="1" applyProtection="1">
      <alignment horizontal="center" vertical="center" wrapText="1"/>
      <protection locked="0"/>
    </xf>
    <xf numFmtId="0" fontId="41" fillId="6" borderId="60" xfId="0" applyFont="1" applyFill="1" applyBorder="1" applyAlignment="1">
      <alignment horizontal="center" vertical="center" wrapText="1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0" fontId="40" fillId="6" borderId="69" xfId="0" applyFont="1" applyFill="1" applyBorder="1" applyAlignment="1" applyProtection="1">
      <alignment horizontal="center" vertical="center" wrapText="1"/>
      <protection locked="0"/>
    </xf>
    <xf numFmtId="0" fontId="40" fillId="6" borderId="70" xfId="0" applyFont="1" applyFill="1" applyBorder="1" applyAlignment="1" applyProtection="1">
      <alignment horizontal="center" vertical="center" wrapText="1"/>
      <protection locked="0"/>
    </xf>
    <xf numFmtId="0" fontId="40" fillId="6" borderId="71" xfId="0" applyFont="1" applyFill="1" applyBorder="1" applyAlignment="1" applyProtection="1">
      <alignment horizontal="center" vertical="center" wrapText="1"/>
      <protection locked="0"/>
    </xf>
    <xf numFmtId="0" fontId="41" fillId="6" borderId="69" xfId="0" applyFont="1" applyFill="1" applyBorder="1" applyAlignment="1" applyProtection="1">
      <alignment horizontal="center" vertical="center" wrapText="1"/>
      <protection locked="0"/>
    </xf>
    <xf numFmtId="0" fontId="41" fillId="6" borderId="71" xfId="0" applyFont="1" applyFill="1" applyBorder="1" applyAlignment="1" applyProtection="1">
      <alignment horizontal="center" vertical="center" wrapText="1"/>
      <protection locked="0"/>
    </xf>
    <xf numFmtId="14" fontId="27" fillId="0" borderId="86" xfId="0" applyNumberFormat="1" applyFont="1" applyBorder="1" applyAlignment="1" applyProtection="1">
      <alignment horizontal="center" vertical="center"/>
      <protection locked="0"/>
    </xf>
    <xf numFmtId="14" fontId="27" fillId="0" borderId="84" xfId="0" applyNumberFormat="1" applyFont="1" applyBorder="1" applyAlignment="1" applyProtection="1">
      <alignment horizontal="center" vertical="center"/>
      <protection locked="0"/>
    </xf>
    <xf numFmtId="14" fontId="27" fillId="0" borderId="85" xfId="0" applyNumberFormat="1" applyFont="1" applyBorder="1" applyAlignment="1" applyProtection="1">
      <alignment horizontal="center" vertical="center"/>
      <protection locked="0"/>
    </xf>
    <xf numFmtId="14" fontId="27" fillId="0" borderId="83" xfId="0" applyNumberFormat="1" applyFont="1" applyBorder="1" applyAlignment="1" applyProtection="1">
      <alignment horizontal="center" vertical="center"/>
      <protection locked="0"/>
    </xf>
    <xf numFmtId="0" fontId="40" fillId="6" borderId="65" xfId="0" applyFont="1" applyFill="1" applyBorder="1" applyAlignment="1" applyProtection="1">
      <alignment horizontal="center" vertical="center" wrapText="1"/>
      <protection locked="0"/>
    </xf>
    <xf numFmtId="0" fontId="40" fillId="6" borderId="68" xfId="0" applyFont="1" applyFill="1" applyBorder="1" applyAlignment="1" applyProtection="1">
      <alignment horizontal="center" vertical="center" wrapText="1"/>
      <protection locked="0"/>
    </xf>
    <xf numFmtId="0" fontId="40" fillId="6" borderId="66" xfId="0" applyFont="1" applyFill="1" applyBorder="1" applyAlignment="1" applyProtection="1">
      <alignment horizontal="center" vertical="center" wrapText="1"/>
      <protection locked="0"/>
    </xf>
    <xf numFmtId="0" fontId="41" fillId="6" borderId="65" xfId="0" applyFont="1" applyFill="1" applyBorder="1" applyAlignment="1" applyProtection="1">
      <alignment horizontal="center" vertical="center" wrapText="1"/>
      <protection locked="0"/>
    </xf>
    <xf numFmtId="0" fontId="41" fillId="6" borderId="66" xfId="0" applyFont="1" applyFill="1" applyBorder="1" applyAlignment="1" applyProtection="1">
      <alignment horizontal="center" vertical="center" wrapText="1"/>
      <protection locked="0"/>
    </xf>
    <xf numFmtId="14" fontId="27" fillId="0" borderId="6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0" fontId="40" fillId="6" borderId="76" xfId="0" applyFont="1" applyFill="1" applyBorder="1" applyAlignment="1" applyProtection="1">
      <alignment horizontal="center" vertical="center" wrapText="1"/>
      <protection locked="0"/>
    </xf>
    <xf numFmtId="0" fontId="40" fillId="6" borderId="78" xfId="0" applyFont="1" applyFill="1" applyBorder="1" applyAlignment="1" applyProtection="1">
      <alignment horizontal="center" vertical="center" wrapText="1"/>
      <protection locked="0"/>
    </xf>
    <xf numFmtId="0" fontId="40" fillId="6" borderId="77" xfId="0" applyFont="1" applyFill="1" applyBorder="1" applyAlignment="1" applyProtection="1">
      <alignment horizontal="center" vertical="center" wrapText="1"/>
      <protection locked="0"/>
    </xf>
    <xf numFmtId="0" fontId="41" fillId="6" borderId="76" xfId="0" applyFont="1" applyFill="1" applyBorder="1" applyAlignment="1" applyProtection="1">
      <alignment horizontal="center" vertical="center" wrapText="1"/>
      <protection locked="0"/>
    </xf>
    <xf numFmtId="0" fontId="41" fillId="6" borderId="77" xfId="0" applyFont="1" applyFill="1" applyBorder="1" applyAlignment="1" applyProtection="1">
      <alignment horizontal="center" vertical="center" wrapText="1"/>
      <protection locked="0"/>
    </xf>
    <xf numFmtId="14" fontId="27" fillId="0" borderId="76" xfId="0" applyNumberFormat="1" applyFont="1" applyBorder="1" applyAlignment="1" applyProtection="1">
      <alignment horizontal="center" vertical="center"/>
      <protection locked="0"/>
    </xf>
    <xf numFmtId="14" fontId="27" fillId="0" borderId="78" xfId="0" applyNumberFormat="1" applyFont="1" applyBorder="1" applyAlignment="1" applyProtection="1">
      <alignment horizontal="center" vertical="center"/>
      <protection locked="0"/>
    </xf>
    <xf numFmtId="14" fontId="27" fillId="0" borderId="77" xfId="0" applyNumberFormat="1" applyFont="1" applyBorder="1" applyAlignment="1" applyProtection="1">
      <alignment horizontal="center" vertical="center"/>
      <protection locked="0"/>
    </xf>
    <xf numFmtId="0" fontId="32" fillId="0" borderId="60" xfId="0" applyFont="1" applyBorder="1" applyAlignment="1" applyProtection="1">
      <alignment horizontal="justify" vertical="center" wrapText="1"/>
      <protection locked="0"/>
    </xf>
    <xf numFmtId="0" fontId="0" fillId="0" borderId="61" xfId="0" applyBorder="1" applyAlignment="1"/>
    <xf numFmtId="0" fontId="32" fillId="0" borderId="63" xfId="0" applyFont="1" applyBorder="1" applyAlignment="1" applyProtection="1">
      <alignment horizontal="justify" vertical="center" wrapText="1"/>
      <protection locked="0"/>
    </xf>
    <xf numFmtId="0" fontId="0" fillId="0" borderId="64" xfId="0" applyBorder="1" applyAlignment="1"/>
    <xf numFmtId="0" fontId="29" fillId="0" borderId="12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 vertical="center" wrapText="1"/>
    </xf>
    <xf numFmtId="14" fontId="2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/>
    <xf numFmtId="0" fontId="37" fillId="0" borderId="13" xfId="0" applyFont="1" applyBorder="1" applyAlignment="1"/>
    <xf numFmtId="0" fontId="29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0" fillId="2" borderId="55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/>
    <xf numFmtId="0" fontId="32" fillId="0" borderId="57" xfId="0" applyFont="1" applyBorder="1" applyAlignment="1" applyProtection="1">
      <alignment horizontal="justify" vertical="center" wrapText="1"/>
      <protection locked="0"/>
    </xf>
    <xf numFmtId="0" fontId="0" fillId="0" borderId="58" xfId="0" applyBorder="1" applyAlignment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80" xfId="0" applyNumberFormat="1" applyFont="1" applyBorder="1" applyAlignment="1" applyProtection="1">
      <alignment horizontal="center" vertical="center"/>
      <protection locked="0"/>
    </xf>
    <xf numFmtId="14" fontId="27" fillId="0" borderId="81" xfId="0" applyNumberFormat="1" applyFont="1" applyBorder="1" applyAlignment="1" applyProtection="1">
      <alignment horizontal="center" vertical="center"/>
      <protection locked="0"/>
    </xf>
    <xf numFmtId="14" fontId="27" fillId="0" borderId="82" xfId="0" applyNumberFormat="1" applyFont="1" applyBorder="1" applyAlignment="1" applyProtection="1">
      <alignment horizontal="center" vertical="center"/>
      <protection locked="0"/>
    </xf>
    <xf numFmtId="0" fontId="40" fillId="6" borderId="73" xfId="0" applyFont="1" applyFill="1" applyBorder="1" applyAlignment="1" applyProtection="1">
      <alignment horizontal="center" vertical="center" wrapText="1"/>
      <protection locked="0"/>
    </xf>
    <xf numFmtId="0" fontId="40" fillId="6" borderId="74" xfId="0" applyFont="1" applyFill="1" applyBorder="1" applyAlignment="1" applyProtection="1">
      <alignment horizontal="center" vertical="center" wrapText="1"/>
      <protection locked="0"/>
    </xf>
    <xf numFmtId="0" fontId="40" fillId="6" borderId="75" xfId="0" applyFont="1" applyFill="1" applyBorder="1" applyAlignment="1" applyProtection="1">
      <alignment horizontal="center" vertical="center" wrapText="1"/>
      <protection locked="0"/>
    </xf>
    <xf numFmtId="0" fontId="41" fillId="6" borderId="79" xfId="0" applyFont="1" applyFill="1" applyBorder="1" applyAlignment="1" applyProtection="1">
      <alignment horizontal="center" vertical="center" wrapText="1"/>
      <protection locked="0"/>
    </xf>
    <xf numFmtId="14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 applyProtection="1">
      <alignment horizontal="center" vertical="center" wrapText="1"/>
      <protection locked="0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/>
    <xf numFmtId="0" fontId="0" fillId="0" borderId="19" xfId="0" applyBorder="1" applyAlignment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/>
    <xf numFmtId="0" fontId="34" fillId="0" borderId="35" xfId="0" applyFont="1" applyBorder="1" applyAlignment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/>
    <xf numFmtId="0" fontId="7" fillId="0" borderId="13" xfId="0" applyFont="1" applyBorder="1" applyAlignment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29" fillId="0" borderId="0" xfId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top"/>
    </xf>
    <xf numFmtId="0" fontId="37" fillId="0" borderId="13" xfId="0" applyFont="1" applyBorder="1" applyAlignment="1">
      <alignment horizontal="left" vertical="top"/>
    </xf>
    <xf numFmtId="0" fontId="33" fillId="2" borderId="36" xfId="1" applyFont="1" applyFill="1" applyBorder="1" applyAlignment="1" applyProtection="1">
      <alignment horizontal="center" vertical="center" wrapText="1"/>
      <protection locked="0"/>
    </xf>
    <xf numFmtId="0" fontId="33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8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8" fillId="0" borderId="45" xfId="0" applyFont="1" applyBorder="1" applyAlignment="1">
      <alignment horizontal="right" wrapText="1"/>
    </xf>
    <xf numFmtId="0" fontId="28" fillId="0" borderId="46" xfId="0" applyFont="1" applyBorder="1" applyAlignment="1">
      <alignment horizontal="right" wrapText="1"/>
    </xf>
    <xf numFmtId="0" fontId="28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>
    <xdr:from>
      <xdr:col>3</xdr:col>
      <xdr:colOff>161925</xdr:colOff>
      <xdr:row>56</xdr:row>
      <xdr:rowOff>142875</xdr:rowOff>
    </xdr:from>
    <xdr:to>
      <xdr:col>3</xdr:col>
      <xdr:colOff>1238250</xdr:colOff>
      <xdr:row>57</xdr:row>
      <xdr:rowOff>295275</xdr:rowOff>
    </xdr:to>
    <xdr:grpSp>
      <xdr:nvGrpSpPr>
        <xdr:cNvPr id="3076" name="Group 4">
          <a:extLst>
            <a:ext uri="{FF2B5EF4-FFF2-40B4-BE49-F238E27FC236}">
              <a16:creationId xmlns:a16="http://schemas.microsoft.com/office/drawing/2014/main" id="{B34C56ED-9F11-E932-8937-E85625470AC3}"/>
            </a:ext>
          </a:extLst>
        </xdr:cNvPr>
        <xdr:cNvGrpSpPr>
          <a:grpSpLocks/>
        </xdr:cNvGrpSpPr>
      </xdr:nvGrpSpPr>
      <xdr:grpSpPr bwMode="auto">
        <a:xfrm>
          <a:off x="2035175" y="15390813"/>
          <a:ext cx="1076325" cy="212725"/>
          <a:chOff x="1546" y="152"/>
          <a:chExt cx="2062" cy="61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7683782-26C6-D565-9911-B57D346C7D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28" y="152"/>
            <a:ext cx="1733" cy="6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078" name="Line 6">
            <a:extLst>
              <a:ext uri="{FF2B5EF4-FFF2-40B4-BE49-F238E27FC236}">
                <a16:creationId xmlns:a16="http://schemas.microsoft.com/office/drawing/2014/main" id="{8318F93C-ADD0-D1A4-18A3-2F0D2013662C}"/>
              </a:ext>
            </a:extLst>
          </xdr:cNvPr>
          <xdr:cNvSpPr>
            <a:spLocks noChangeShapeType="1"/>
          </xdr:cNvSpPr>
        </xdr:nvSpPr>
        <xdr:spPr bwMode="auto">
          <a:xfrm>
            <a:off x="1546" y="625"/>
            <a:ext cx="2061" cy="0"/>
          </a:xfrm>
          <a:prstGeom prst="line">
            <a:avLst/>
          </a:prstGeom>
          <a:noFill/>
          <a:ln w="9144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tabSelected="1" topLeftCell="A50" zoomScale="80" zoomScaleNormal="80" workbookViewId="0">
      <selection activeCell="L62" sqref="L62:M62"/>
    </sheetView>
  </sheetViews>
  <sheetFormatPr baseColWidth="10" defaultColWidth="0" defaultRowHeight="0" customHeight="1" zeroHeight="1" x14ac:dyDescent="0.35"/>
  <cols>
    <col min="1" max="1" width="2.81640625" customWidth="1"/>
    <col min="2" max="2" width="9.453125" customWidth="1"/>
    <col min="3" max="3" width="14.54296875" customWidth="1"/>
    <col min="4" max="4" width="20.1796875" customWidth="1"/>
    <col min="5" max="5" width="15.26953125" customWidth="1"/>
    <col min="6" max="6" width="12.453125" customWidth="1"/>
    <col min="7" max="7" width="5.81640625" customWidth="1"/>
    <col min="8" max="8" width="6.7265625" customWidth="1"/>
    <col min="9" max="12" width="5.81640625" customWidth="1"/>
    <col min="13" max="13" width="13.453125" style="4" customWidth="1"/>
    <col min="14" max="14" width="5.453125" customWidth="1"/>
    <col min="15" max="15" width="13.1796875" hidden="1" customWidth="1"/>
    <col min="16" max="16" width="15.81640625" hidden="1" customWidth="1"/>
    <col min="17" max="16384" width="11.453125" hidden="1"/>
  </cols>
  <sheetData>
    <row r="1" spans="2:16" ht="122.25" customHeight="1" thickBot="1" x14ac:dyDescent="0.4">
      <c r="B1" s="156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9"/>
    </row>
    <row r="2" spans="2:16" ht="65.650000000000006" customHeight="1" thickBot="1" x14ac:dyDescent="0.55000000000000004">
      <c r="B2" s="160" t="s">
        <v>1</v>
      </c>
      <c r="C2" s="161"/>
      <c r="D2" s="161"/>
      <c r="E2" s="161"/>
      <c r="F2" s="161"/>
      <c r="G2" s="161"/>
      <c r="H2" s="161"/>
      <c r="I2" s="161"/>
      <c r="J2" s="161"/>
      <c r="K2" s="161"/>
      <c r="L2" s="162"/>
      <c r="M2" s="163"/>
    </row>
    <row r="3" spans="2:16" ht="18.75" customHeight="1" x14ac:dyDescent="0.45">
      <c r="B3" s="164" t="s">
        <v>2</v>
      </c>
      <c r="C3" s="165"/>
      <c r="D3" s="165"/>
      <c r="E3" s="165"/>
      <c r="F3" s="165"/>
      <c r="G3" s="165"/>
      <c r="H3" s="165"/>
      <c r="I3" s="165"/>
      <c r="J3" s="165"/>
      <c r="K3" s="165"/>
      <c r="L3" s="166"/>
      <c r="M3" s="167"/>
    </row>
    <row r="4" spans="2:16" ht="20.25" customHeight="1" x14ac:dyDescent="0.35">
      <c r="B4" s="177" t="s">
        <v>3</v>
      </c>
      <c r="C4" s="178"/>
      <c r="D4" s="168" t="s">
        <v>4</v>
      </c>
      <c r="E4" s="169"/>
      <c r="F4" s="169"/>
      <c r="G4" s="169"/>
      <c r="H4" s="169"/>
      <c r="I4" s="169"/>
      <c r="J4" s="169"/>
      <c r="K4" s="169"/>
      <c r="L4" s="170"/>
      <c r="M4" s="171"/>
    </row>
    <row r="5" spans="2:16" ht="19.149999999999999" customHeight="1" x14ac:dyDescent="0.35">
      <c r="B5" s="177" t="s">
        <v>5</v>
      </c>
      <c r="C5" s="178"/>
      <c r="D5" s="168" t="s">
        <v>6</v>
      </c>
      <c r="E5" s="169"/>
      <c r="F5" s="169"/>
      <c r="G5" s="169"/>
      <c r="H5" s="169"/>
      <c r="I5" s="169"/>
      <c r="J5" s="169"/>
      <c r="K5" s="169"/>
      <c r="L5" s="172"/>
      <c r="M5" s="173"/>
    </row>
    <row r="6" spans="2:16" ht="17.25" customHeight="1" x14ac:dyDescent="0.35">
      <c r="B6" s="177" t="s">
        <v>7</v>
      </c>
      <c r="C6" s="178"/>
      <c r="D6" s="37" t="s">
        <v>8</v>
      </c>
      <c r="E6" s="37" t="s">
        <v>9</v>
      </c>
      <c r="F6" s="39" t="s">
        <v>10</v>
      </c>
      <c r="G6" s="88" t="s">
        <v>11</v>
      </c>
      <c r="H6" s="89"/>
      <c r="I6" s="89"/>
      <c r="J6" s="89"/>
      <c r="K6" s="90">
        <v>236102</v>
      </c>
      <c r="L6" s="91"/>
      <c r="M6" s="92"/>
    </row>
    <row r="7" spans="2:16" ht="21.75" customHeight="1" x14ac:dyDescent="0.35">
      <c r="B7" s="177" t="s">
        <v>12</v>
      </c>
      <c r="C7" s="178"/>
      <c r="D7" s="37" t="s">
        <v>13</v>
      </c>
      <c r="E7" s="38" t="s">
        <v>14</v>
      </c>
      <c r="F7" s="83" t="s">
        <v>15</v>
      </c>
      <c r="G7" s="84"/>
      <c r="H7" s="84"/>
      <c r="I7" s="85">
        <v>44659</v>
      </c>
      <c r="J7" s="86"/>
      <c r="K7" s="86"/>
      <c r="L7" s="86"/>
      <c r="M7" s="87"/>
    </row>
    <row r="8" spans="2:16" ht="15.75" customHeight="1" x14ac:dyDescent="0.35">
      <c r="B8" s="177" t="s">
        <v>16</v>
      </c>
      <c r="C8" s="178"/>
      <c r="D8" s="37" t="s">
        <v>17</v>
      </c>
      <c r="E8" s="37" t="s">
        <v>18</v>
      </c>
      <c r="F8" s="39" t="s">
        <v>19</v>
      </c>
      <c r="G8" s="174" t="s">
        <v>20</v>
      </c>
      <c r="H8" s="175"/>
      <c r="I8" s="175"/>
      <c r="J8" s="175"/>
      <c r="K8" s="175"/>
      <c r="L8" s="175"/>
      <c r="M8" s="176"/>
    </row>
    <row r="9" spans="2:16" ht="15.75" customHeight="1" x14ac:dyDescent="0.35">
      <c r="B9" s="12"/>
      <c r="D9" s="40"/>
      <c r="E9" s="40"/>
      <c r="F9" s="44"/>
      <c r="G9" s="175"/>
      <c r="H9" s="175"/>
      <c r="I9" s="175"/>
      <c r="J9" s="175"/>
      <c r="K9" s="175"/>
      <c r="L9" s="175"/>
      <c r="M9" s="176"/>
    </row>
    <row r="10" spans="2:16" ht="7.5" customHeight="1" thickBot="1" x14ac:dyDescent="0.45">
      <c r="B10" s="117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</row>
    <row r="11" spans="2:16" ht="13.5" customHeight="1" thickTop="1" thickBot="1" x14ac:dyDescent="0.4">
      <c r="B11" s="120" t="s">
        <v>21</v>
      </c>
      <c r="C11" s="121"/>
      <c r="D11" s="121"/>
      <c r="E11" s="121"/>
      <c r="F11" s="121"/>
      <c r="G11" s="121"/>
      <c r="H11" s="121"/>
      <c r="I11" s="122"/>
      <c r="K11" s="125" t="s">
        <v>22</v>
      </c>
      <c r="L11" s="126"/>
      <c r="M11" s="127"/>
    </row>
    <row r="12" spans="2:16" ht="24" customHeight="1" thickTop="1" thickBot="1" x14ac:dyDescent="0.4">
      <c r="B12" s="123"/>
      <c r="C12" s="102"/>
      <c r="D12" s="102"/>
      <c r="E12" s="102"/>
      <c r="F12" s="102"/>
      <c r="G12" s="102"/>
      <c r="H12" s="102"/>
      <c r="I12" s="124"/>
      <c r="J12" s="13"/>
      <c r="K12" s="128" t="str">
        <f>IF(AND(E16="",F16=""),"NO CUMPLE",IF(AND(F16&lt;=F17,E16&lt;=E17),"SI CUMPLE",IF(M21=0,"NO CUMPLE",IF(M18&lt;=M50,"SI CUMPLE","NO CUMPLE"))))</f>
        <v>SI CUMPLE</v>
      </c>
      <c r="L12" s="129"/>
      <c r="M12" s="130"/>
    </row>
    <row r="13" spans="2:16" ht="6" customHeight="1" thickTop="1" x14ac:dyDescent="0.35">
      <c r="B13" s="12"/>
      <c r="M13" s="14"/>
    </row>
    <row r="14" spans="2:16" ht="7.4" customHeight="1" thickBot="1" x14ac:dyDescent="0.4">
      <c r="B14" s="12"/>
      <c r="M14" s="14"/>
    </row>
    <row r="15" spans="2:16" ht="14.25" customHeight="1" thickTop="1" thickBot="1" x14ac:dyDescent="0.4">
      <c r="B15" s="98" t="s">
        <v>22</v>
      </c>
      <c r="C15" s="99"/>
      <c r="D15" s="100"/>
      <c r="E15" s="30" t="s">
        <v>23</v>
      </c>
      <c r="F15" s="101" t="s">
        <v>24</v>
      </c>
      <c r="G15" s="102"/>
      <c r="H15" s="102"/>
      <c r="I15" s="103" t="s">
        <v>25</v>
      </c>
      <c r="J15" s="104"/>
      <c r="K15" s="104"/>
      <c r="L15" s="104"/>
      <c r="M15" s="105"/>
    </row>
    <row r="16" spans="2:16" ht="15" customHeight="1" thickTop="1" thickBot="1" x14ac:dyDescent="0.4">
      <c r="B16" s="106" t="s">
        <v>26</v>
      </c>
      <c r="C16" s="107"/>
      <c r="D16" s="108"/>
      <c r="E16" s="5">
        <v>1</v>
      </c>
      <c r="F16" s="109"/>
      <c r="G16" s="110"/>
      <c r="H16" s="110"/>
      <c r="I16" s="111" t="s">
        <v>27</v>
      </c>
      <c r="J16" s="112"/>
      <c r="K16" s="112" t="s">
        <v>28</v>
      </c>
      <c r="L16" s="112"/>
      <c r="M16" s="115" t="s">
        <v>29</v>
      </c>
      <c r="O16" s="6"/>
      <c r="P16" s="7"/>
    </row>
    <row r="17" spans="1:16" ht="30" customHeight="1" thickTop="1" thickBot="1" x14ac:dyDescent="0.4">
      <c r="B17" s="106" t="s">
        <v>30</v>
      </c>
      <c r="C17" s="107"/>
      <c r="D17" s="108"/>
      <c r="E17" s="31"/>
      <c r="F17" s="136"/>
      <c r="G17" s="137"/>
      <c r="H17" s="138"/>
      <c r="I17" s="113"/>
      <c r="J17" s="114"/>
      <c r="K17" s="114"/>
      <c r="L17" s="114"/>
      <c r="M17" s="116"/>
      <c r="O17" s="6"/>
      <c r="P17" s="7"/>
    </row>
    <row r="18" spans="1:16" ht="15" customHeight="1" thickTop="1" thickBot="1" x14ac:dyDescent="0.4">
      <c r="B18" s="106" t="s">
        <v>31</v>
      </c>
      <c r="C18" s="107"/>
      <c r="D18" s="108"/>
      <c r="E18" s="31"/>
      <c r="F18" s="136"/>
      <c r="G18" s="137"/>
      <c r="H18" s="138"/>
      <c r="I18" s="139">
        <f>IF(E17&gt;E16,(E16*365),((E16-E17+E18)*365))</f>
        <v>365</v>
      </c>
      <c r="J18" s="140"/>
      <c r="K18" s="140">
        <f>IF(F16&gt;11,(((F16-F17)+F18)/12)*365,F16*30)</f>
        <v>0</v>
      </c>
      <c r="L18" s="140"/>
      <c r="M18" s="15">
        <f>IF(I18&lt;0,0+K18,IF(K18&lt;0,0+I18,(I18+K18)))</f>
        <v>365</v>
      </c>
      <c r="O18" s="6"/>
      <c r="P18" s="7"/>
    </row>
    <row r="19" spans="1:16" ht="11.25" customHeight="1" thickTop="1" thickBot="1" x14ac:dyDescent="0.4">
      <c r="B19" s="12"/>
      <c r="M19" s="14"/>
    </row>
    <row r="20" spans="1:16" ht="28.5" customHeight="1" thickTop="1" thickBot="1" x14ac:dyDescent="0.4">
      <c r="B20" s="131" t="s">
        <v>32</v>
      </c>
      <c r="C20" s="134"/>
      <c r="D20" s="134"/>
      <c r="E20" s="132" t="s">
        <v>33</v>
      </c>
      <c r="F20" s="135"/>
      <c r="G20" s="131" t="s">
        <v>34</v>
      </c>
      <c r="H20" s="132"/>
      <c r="I20" s="133"/>
      <c r="J20" s="131" t="s">
        <v>35</v>
      </c>
      <c r="K20" s="132"/>
      <c r="L20" s="132"/>
      <c r="M20" s="32" t="s">
        <v>36</v>
      </c>
    </row>
    <row r="21" spans="1:16" ht="22.4" customHeight="1" x14ac:dyDescent="0.35">
      <c r="A21" s="1">
        <v>1</v>
      </c>
      <c r="B21" s="46" t="s">
        <v>37</v>
      </c>
      <c r="C21" s="47"/>
      <c r="D21" s="47"/>
      <c r="E21" s="48" t="s">
        <v>38</v>
      </c>
      <c r="F21" s="49"/>
      <c r="G21" s="50">
        <v>41522</v>
      </c>
      <c r="H21" s="50"/>
      <c r="I21" s="51"/>
      <c r="J21" s="52">
        <v>41941</v>
      </c>
      <c r="K21" s="50"/>
      <c r="L21" s="51"/>
      <c r="M21" s="33">
        <f>IF(J21="",0,IF((J21-G21)=0,1,(J21-G21)+1))</f>
        <v>420</v>
      </c>
      <c r="O21" s="8"/>
    </row>
    <row r="22" spans="1:16" ht="22.4" customHeight="1" x14ac:dyDescent="0.35">
      <c r="A22" s="2">
        <v>2</v>
      </c>
      <c r="B22" s="46" t="s">
        <v>39</v>
      </c>
      <c r="C22" s="47"/>
      <c r="D22" s="47"/>
      <c r="E22" s="48" t="s">
        <v>38</v>
      </c>
      <c r="F22" s="49"/>
      <c r="G22" s="50">
        <v>41943</v>
      </c>
      <c r="H22" s="50"/>
      <c r="I22" s="51"/>
      <c r="J22" s="52">
        <v>42009</v>
      </c>
      <c r="K22" s="50"/>
      <c r="L22" s="51"/>
      <c r="M22" s="33">
        <f>IF(J22="",0,IF((J22-G22)=0,1,(J22-G22)+1))</f>
        <v>67</v>
      </c>
      <c r="O22" s="7"/>
    </row>
    <row r="23" spans="1:16" ht="22.4" customHeight="1" x14ac:dyDescent="0.35">
      <c r="A23" s="2">
        <v>3</v>
      </c>
      <c r="B23" s="62" t="s">
        <v>39</v>
      </c>
      <c r="C23" s="63"/>
      <c r="D23" s="64"/>
      <c r="E23" s="65" t="s">
        <v>40</v>
      </c>
      <c r="F23" s="66"/>
      <c r="G23" s="67">
        <v>42010</v>
      </c>
      <c r="H23" s="68"/>
      <c r="I23" s="69"/>
      <c r="J23" s="70">
        <v>42946</v>
      </c>
      <c r="K23" s="148"/>
      <c r="L23" s="69"/>
      <c r="M23" s="34">
        <f>IF(J23="",0,IF((J21&gt;G23),(J23-J21),(J23-G23)+1))</f>
        <v>937</v>
      </c>
    </row>
    <row r="24" spans="1:16" ht="22.4" customHeight="1" x14ac:dyDescent="0.35">
      <c r="A24" s="2">
        <v>5</v>
      </c>
      <c r="B24" s="62" t="s">
        <v>39</v>
      </c>
      <c r="C24" s="63"/>
      <c r="D24" s="64"/>
      <c r="E24" s="65" t="s">
        <v>38</v>
      </c>
      <c r="F24" s="66"/>
      <c r="G24" s="67">
        <v>42948</v>
      </c>
      <c r="H24" s="68"/>
      <c r="I24" s="69"/>
      <c r="J24" s="70">
        <v>43201</v>
      </c>
      <c r="K24" s="68"/>
      <c r="L24" s="69"/>
      <c r="M24" s="34">
        <f t="shared" ref="M24:M25" si="0">IF(J24="",0,IF((J23&gt;G24),(J24-J23),(J24-G24)+1))</f>
        <v>254</v>
      </c>
    </row>
    <row r="25" spans="1:16" ht="22.4" customHeight="1" x14ac:dyDescent="0.35">
      <c r="A25" s="2">
        <v>6</v>
      </c>
      <c r="B25" s="62" t="s">
        <v>41</v>
      </c>
      <c r="C25" s="63"/>
      <c r="D25" s="64"/>
      <c r="E25" s="65" t="s">
        <v>42</v>
      </c>
      <c r="F25" s="66"/>
      <c r="G25" s="67">
        <v>43209</v>
      </c>
      <c r="H25" s="68"/>
      <c r="I25" s="69"/>
      <c r="J25" s="70">
        <v>43495</v>
      </c>
      <c r="K25" s="68"/>
      <c r="L25" s="69"/>
      <c r="M25" s="34">
        <f t="shared" si="0"/>
        <v>287</v>
      </c>
    </row>
    <row r="26" spans="1:16" ht="22.4" customHeight="1" x14ac:dyDescent="0.35">
      <c r="A26" s="2">
        <v>7</v>
      </c>
      <c r="B26" s="62" t="s">
        <v>41</v>
      </c>
      <c r="C26" s="63"/>
      <c r="D26" s="64"/>
      <c r="E26" s="65" t="s">
        <v>43</v>
      </c>
      <c r="F26" s="66"/>
      <c r="G26" s="67">
        <v>43497</v>
      </c>
      <c r="H26" s="68"/>
      <c r="I26" s="69"/>
      <c r="J26" s="70">
        <v>44286</v>
      </c>
      <c r="K26" s="68"/>
      <c r="L26" s="69"/>
      <c r="M26" s="34">
        <f t="shared" ref="M26" si="1">IF(J26="",0,IF((J25&gt;G26),(J26-J25),(J26-G26)+1))</f>
        <v>790</v>
      </c>
    </row>
    <row r="27" spans="1:16" ht="22.4" customHeight="1" x14ac:dyDescent="0.35">
      <c r="A27" s="2">
        <v>8</v>
      </c>
      <c r="B27" s="62" t="s">
        <v>41</v>
      </c>
      <c r="C27" s="63"/>
      <c r="D27" s="64"/>
      <c r="E27" s="65" t="s">
        <v>43</v>
      </c>
      <c r="F27" s="66"/>
      <c r="G27" s="67">
        <v>44287</v>
      </c>
      <c r="H27" s="68"/>
      <c r="I27" s="69"/>
      <c r="J27" s="70">
        <v>44772</v>
      </c>
      <c r="K27" s="68"/>
      <c r="L27" s="69"/>
      <c r="M27" s="34">
        <f t="shared" ref="M27:M28" si="2">IF(J27="",0,IF((J26&gt;G27),(J27-J26),(J27-G27)+1))</f>
        <v>486</v>
      </c>
    </row>
    <row r="28" spans="1:16" ht="22.4" hidden="1" customHeight="1" x14ac:dyDescent="0.35">
      <c r="A28" s="2">
        <v>9</v>
      </c>
      <c r="B28" s="53" t="s">
        <v>41</v>
      </c>
      <c r="C28" s="54"/>
      <c r="D28" s="55"/>
      <c r="E28" s="56" t="s">
        <v>44</v>
      </c>
      <c r="F28" s="57"/>
      <c r="G28" s="58">
        <v>44774</v>
      </c>
      <c r="H28" s="59"/>
      <c r="I28" s="60"/>
      <c r="J28" s="61">
        <v>45028</v>
      </c>
      <c r="K28" s="59"/>
      <c r="L28" s="60"/>
      <c r="M28" s="34">
        <f t="shared" si="2"/>
        <v>255</v>
      </c>
    </row>
    <row r="29" spans="1:16" ht="22.4" customHeight="1" x14ac:dyDescent="0.35">
      <c r="A29" s="2">
        <v>9</v>
      </c>
      <c r="B29" s="71" t="s">
        <v>45</v>
      </c>
      <c r="C29" s="72"/>
      <c r="D29" s="73"/>
      <c r="E29" s="74" t="s">
        <v>46</v>
      </c>
      <c r="F29" s="75"/>
      <c r="G29" s="76">
        <v>45341</v>
      </c>
      <c r="H29" s="77"/>
      <c r="I29" s="78"/>
      <c r="J29" s="76">
        <v>45534</v>
      </c>
      <c r="K29" s="77"/>
      <c r="L29" s="78"/>
      <c r="M29" s="45">
        <f>IF(J29="",0,IF((J28&gt;G29),(J29-J28),(J29-G29)+1))</f>
        <v>194</v>
      </c>
      <c r="P29" s="6"/>
    </row>
    <row r="30" spans="1:16" ht="22.4" customHeight="1" x14ac:dyDescent="0.35">
      <c r="A30" s="2">
        <v>10</v>
      </c>
      <c r="B30" s="71" t="s">
        <v>47</v>
      </c>
      <c r="C30" s="72"/>
      <c r="D30" s="73"/>
      <c r="E30" s="74" t="s">
        <v>48</v>
      </c>
      <c r="F30" s="75"/>
      <c r="G30" s="76">
        <v>45478</v>
      </c>
      <c r="H30" s="77"/>
      <c r="I30" s="78"/>
      <c r="J30" s="76">
        <v>45569</v>
      </c>
      <c r="K30" s="77"/>
      <c r="L30" s="78"/>
      <c r="M30" s="45">
        <f>IF(J30="",0,IF((J23&gt;G30),(J30-J23),(J30-G30)+1))</f>
        <v>92</v>
      </c>
    </row>
    <row r="31" spans="1:16" ht="22.4" customHeight="1" x14ac:dyDescent="0.35">
      <c r="A31" s="2">
        <v>11</v>
      </c>
      <c r="B31" s="144" t="s">
        <v>45</v>
      </c>
      <c r="C31" s="145"/>
      <c r="D31" s="146"/>
      <c r="E31" s="74" t="s">
        <v>46</v>
      </c>
      <c r="F31" s="147"/>
      <c r="G31" s="141">
        <v>45560</v>
      </c>
      <c r="H31" s="142"/>
      <c r="I31" s="143"/>
      <c r="J31" s="141">
        <v>45611</v>
      </c>
      <c r="K31" s="142"/>
      <c r="L31" s="143"/>
      <c r="M31" s="34">
        <f>IF(J31="",0,IF((J24&gt;G31),(J31-J24),(J31-G31)+1))</f>
        <v>52</v>
      </c>
    </row>
    <row r="32" spans="1:16" ht="22.4" customHeight="1" x14ac:dyDescent="0.35">
      <c r="A32" s="2"/>
      <c r="B32" s="149" t="s">
        <v>49</v>
      </c>
      <c r="C32" s="150"/>
      <c r="D32" s="151"/>
      <c r="E32" s="149" t="s">
        <v>49</v>
      </c>
      <c r="F32" s="152"/>
      <c r="G32" s="70"/>
      <c r="H32" s="68"/>
      <c r="I32" s="69"/>
      <c r="J32" s="70"/>
      <c r="K32" s="68"/>
      <c r="L32" s="69"/>
      <c r="M32" s="34">
        <f>IF(J32="",0,IF((#REF!&gt;G32),(J32-#REF!),(J32-G32)+1))</f>
        <v>0</v>
      </c>
    </row>
    <row r="33" spans="1:13" ht="22.4" customHeight="1" x14ac:dyDescent="0.35">
      <c r="A33" s="2">
        <v>14</v>
      </c>
      <c r="B33" s="149" t="s">
        <v>49</v>
      </c>
      <c r="C33" s="150"/>
      <c r="D33" s="151"/>
      <c r="E33" s="149" t="s">
        <v>49</v>
      </c>
      <c r="F33" s="152"/>
      <c r="G33" s="70"/>
      <c r="H33" s="68"/>
      <c r="I33" s="69"/>
      <c r="J33" s="70"/>
      <c r="K33" s="68"/>
      <c r="L33" s="69"/>
      <c r="M33" s="34">
        <f t="shared" ref="M33:M49" si="3">IF(J33="",0,IF((J32&gt;G33),(J33-J32),(J33-G33)+1))</f>
        <v>0</v>
      </c>
    </row>
    <row r="34" spans="1:13" ht="22.4" customHeight="1" x14ac:dyDescent="0.35">
      <c r="A34" s="2">
        <v>15</v>
      </c>
      <c r="B34" s="149" t="s">
        <v>49</v>
      </c>
      <c r="C34" s="150"/>
      <c r="D34" s="151"/>
      <c r="E34" s="149"/>
      <c r="F34" s="151"/>
      <c r="G34" s="70"/>
      <c r="H34" s="68"/>
      <c r="I34" s="69"/>
      <c r="J34" s="70"/>
      <c r="K34" s="68"/>
      <c r="L34" s="69"/>
      <c r="M34" s="34">
        <f t="shared" si="3"/>
        <v>0</v>
      </c>
    </row>
    <row r="35" spans="1:13" ht="22.4" customHeight="1" x14ac:dyDescent="0.35">
      <c r="A35" s="2">
        <v>16</v>
      </c>
      <c r="B35" s="149" t="s">
        <v>49</v>
      </c>
      <c r="C35" s="150"/>
      <c r="D35" s="151"/>
      <c r="E35" s="149"/>
      <c r="F35" s="151"/>
      <c r="G35" s="70"/>
      <c r="H35" s="68"/>
      <c r="I35" s="69"/>
      <c r="J35" s="70"/>
      <c r="K35" s="68"/>
      <c r="L35" s="69"/>
      <c r="M35" s="34">
        <f t="shared" si="3"/>
        <v>0</v>
      </c>
    </row>
    <row r="36" spans="1:13" ht="22.4" customHeight="1" x14ac:dyDescent="0.35">
      <c r="A36" s="2">
        <v>17</v>
      </c>
      <c r="B36" s="149" t="s">
        <v>49</v>
      </c>
      <c r="C36" s="150"/>
      <c r="D36" s="151"/>
      <c r="E36" s="149"/>
      <c r="F36" s="151"/>
      <c r="G36" s="70"/>
      <c r="H36" s="68"/>
      <c r="I36" s="69"/>
      <c r="J36" s="70"/>
      <c r="K36" s="68"/>
      <c r="L36" s="69"/>
      <c r="M36" s="34">
        <f t="shared" si="3"/>
        <v>0</v>
      </c>
    </row>
    <row r="37" spans="1:13" ht="22.4" customHeight="1" x14ac:dyDescent="0.35">
      <c r="A37" s="2">
        <v>20</v>
      </c>
      <c r="B37" s="149" t="s">
        <v>49</v>
      </c>
      <c r="C37" s="150"/>
      <c r="D37" s="151"/>
      <c r="E37" s="149"/>
      <c r="F37" s="151"/>
      <c r="G37" s="70"/>
      <c r="H37" s="68"/>
      <c r="I37" s="69"/>
      <c r="J37" s="70"/>
      <c r="K37" s="68"/>
      <c r="L37" s="69"/>
      <c r="M37" s="34">
        <f t="shared" si="3"/>
        <v>0</v>
      </c>
    </row>
    <row r="38" spans="1:13" ht="22.4" customHeight="1" x14ac:dyDescent="0.35">
      <c r="A38" s="2">
        <v>21</v>
      </c>
      <c r="B38" s="149" t="s">
        <v>50</v>
      </c>
      <c r="C38" s="150"/>
      <c r="D38" s="151"/>
      <c r="E38" s="149"/>
      <c r="F38" s="151"/>
      <c r="G38" s="70"/>
      <c r="H38" s="68"/>
      <c r="I38" s="69"/>
      <c r="J38" s="70"/>
      <c r="K38" s="68"/>
      <c r="L38" s="69"/>
      <c r="M38" s="34">
        <f t="shared" si="3"/>
        <v>0</v>
      </c>
    </row>
    <row r="39" spans="1:13" ht="22.4" customHeight="1" x14ac:dyDescent="0.35">
      <c r="A39" s="2">
        <v>22</v>
      </c>
      <c r="B39" s="149" t="s">
        <v>49</v>
      </c>
      <c r="C39" s="150"/>
      <c r="D39" s="151"/>
      <c r="E39" s="149"/>
      <c r="F39" s="151"/>
      <c r="G39" s="70"/>
      <c r="H39" s="68"/>
      <c r="I39" s="69"/>
      <c r="J39" s="70"/>
      <c r="K39" s="68"/>
      <c r="L39" s="69"/>
      <c r="M39" s="34">
        <f t="shared" si="3"/>
        <v>0</v>
      </c>
    </row>
    <row r="40" spans="1:13" ht="22.4" customHeight="1" x14ac:dyDescent="0.35">
      <c r="A40" s="2">
        <v>23</v>
      </c>
      <c r="B40" s="149" t="s">
        <v>49</v>
      </c>
      <c r="C40" s="150"/>
      <c r="D40" s="151"/>
      <c r="E40" s="149"/>
      <c r="F40" s="151"/>
      <c r="G40" s="70"/>
      <c r="H40" s="68"/>
      <c r="I40" s="69"/>
      <c r="J40" s="70"/>
      <c r="K40" s="68"/>
      <c r="L40" s="69"/>
      <c r="M40" s="34">
        <f t="shared" si="3"/>
        <v>0</v>
      </c>
    </row>
    <row r="41" spans="1:13" ht="21.65" customHeight="1" x14ac:dyDescent="0.35">
      <c r="A41" s="2">
        <v>24</v>
      </c>
      <c r="B41" s="149" t="s">
        <v>49</v>
      </c>
      <c r="C41" s="150"/>
      <c r="D41" s="151"/>
      <c r="E41" s="149"/>
      <c r="F41" s="151"/>
      <c r="G41" s="70"/>
      <c r="H41" s="68"/>
      <c r="I41" s="69"/>
      <c r="J41" s="70"/>
      <c r="K41" s="68"/>
      <c r="L41" s="69"/>
      <c r="M41" s="34">
        <f t="shared" si="3"/>
        <v>0</v>
      </c>
    </row>
    <row r="42" spans="1:13" ht="22.4" customHeight="1" x14ac:dyDescent="0.35">
      <c r="A42" s="3">
        <v>25</v>
      </c>
      <c r="B42" s="149" t="s">
        <v>49</v>
      </c>
      <c r="C42" s="150"/>
      <c r="D42" s="151"/>
      <c r="E42" s="149"/>
      <c r="F42" s="151"/>
      <c r="G42" s="70"/>
      <c r="H42" s="68"/>
      <c r="I42" s="69"/>
      <c r="J42" s="70"/>
      <c r="K42" s="68"/>
      <c r="L42" s="69"/>
      <c r="M42" s="34">
        <f t="shared" si="3"/>
        <v>0</v>
      </c>
    </row>
    <row r="43" spans="1:13" ht="16.5" customHeight="1" x14ac:dyDescent="0.35">
      <c r="B43" s="149" t="s">
        <v>49</v>
      </c>
      <c r="C43" s="150"/>
      <c r="D43" s="151"/>
      <c r="E43" s="149"/>
      <c r="F43" s="151"/>
      <c r="G43" s="70"/>
      <c r="H43" s="68"/>
      <c r="I43" s="69"/>
      <c r="J43" s="70"/>
      <c r="K43" s="68"/>
      <c r="L43" s="69"/>
      <c r="M43" s="34">
        <f t="shared" si="3"/>
        <v>0</v>
      </c>
    </row>
    <row r="44" spans="1:13" ht="6" customHeight="1" x14ac:dyDescent="0.35">
      <c r="B44" s="149" t="s">
        <v>49</v>
      </c>
      <c r="C44" s="150"/>
      <c r="D44" s="151"/>
      <c r="E44" s="149"/>
      <c r="F44" s="151"/>
      <c r="G44" s="70"/>
      <c r="H44" s="68"/>
      <c r="I44" s="69"/>
      <c r="J44" s="70"/>
      <c r="K44" s="68"/>
      <c r="L44" s="69"/>
      <c r="M44" s="34">
        <f t="shared" si="3"/>
        <v>0</v>
      </c>
    </row>
    <row r="45" spans="1:13" ht="39.75" customHeight="1" x14ac:dyDescent="0.35">
      <c r="B45" s="149" t="s">
        <v>49</v>
      </c>
      <c r="C45" s="150"/>
      <c r="D45" s="151"/>
      <c r="E45" s="149"/>
      <c r="F45" s="151"/>
      <c r="G45" s="70"/>
      <c r="H45" s="68"/>
      <c r="I45" s="69"/>
      <c r="J45" s="70"/>
      <c r="K45" s="68"/>
      <c r="L45" s="69"/>
      <c r="M45" s="34">
        <f t="shared" si="3"/>
        <v>0</v>
      </c>
    </row>
    <row r="46" spans="1:13" ht="12" customHeight="1" x14ac:dyDescent="0.35">
      <c r="B46" s="149" t="s">
        <v>49</v>
      </c>
      <c r="C46" s="150"/>
      <c r="D46" s="151"/>
      <c r="E46" s="149"/>
      <c r="F46" s="151"/>
      <c r="G46" s="70"/>
      <c r="H46" s="68"/>
      <c r="I46" s="69"/>
      <c r="J46" s="70"/>
      <c r="K46" s="68"/>
      <c r="L46" s="69"/>
      <c r="M46" s="34">
        <f t="shared" si="3"/>
        <v>0</v>
      </c>
    </row>
    <row r="47" spans="1:13" ht="14.5" x14ac:dyDescent="0.35">
      <c r="B47" s="149" t="s">
        <v>49</v>
      </c>
      <c r="C47" s="150"/>
      <c r="D47" s="151"/>
      <c r="E47" s="149"/>
      <c r="F47" s="151"/>
      <c r="G47" s="70"/>
      <c r="H47" s="68"/>
      <c r="I47" s="69"/>
      <c r="J47" s="70"/>
      <c r="K47" s="68"/>
      <c r="L47" s="69"/>
      <c r="M47" s="34">
        <f t="shared" si="3"/>
        <v>0</v>
      </c>
    </row>
    <row r="48" spans="1:13" ht="27" customHeight="1" x14ac:dyDescent="0.35">
      <c r="B48" s="149" t="s">
        <v>49</v>
      </c>
      <c r="C48" s="150"/>
      <c r="D48" s="151"/>
      <c r="E48" s="149"/>
      <c r="F48" s="151"/>
      <c r="G48" s="70"/>
      <c r="H48" s="68"/>
      <c r="I48" s="69"/>
      <c r="J48" s="70"/>
      <c r="K48" s="68"/>
      <c r="L48" s="69"/>
      <c r="M48" s="34">
        <f t="shared" si="3"/>
        <v>0</v>
      </c>
    </row>
    <row r="49" spans="2:13" ht="15" customHeight="1" x14ac:dyDescent="0.35">
      <c r="B49" s="153" t="s">
        <v>49</v>
      </c>
      <c r="C49" s="154"/>
      <c r="D49" s="155"/>
      <c r="E49" s="153"/>
      <c r="F49" s="155"/>
      <c r="G49" s="207"/>
      <c r="H49" s="208"/>
      <c r="I49" s="209"/>
      <c r="J49" s="207"/>
      <c r="K49" s="208"/>
      <c r="L49" s="209"/>
      <c r="M49" s="35">
        <f t="shared" si="3"/>
        <v>0</v>
      </c>
    </row>
    <row r="50" spans="2:13" ht="19.399999999999999" customHeight="1" x14ac:dyDescent="0.35">
      <c r="B50" s="204" t="s">
        <v>51</v>
      </c>
      <c r="C50" s="205"/>
      <c r="D50" s="205"/>
      <c r="E50" s="205"/>
      <c r="F50" s="205"/>
      <c r="G50" s="205"/>
      <c r="H50" s="205"/>
      <c r="I50" s="206"/>
      <c r="J50" s="195" t="s">
        <v>29</v>
      </c>
      <c r="K50" s="195"/>
      <c r="L50" s="195"/>
      <c r="M50" s="36">
        <f>SUM(M21:M49)</f>
        <v>3834</v>
      </c>
    </row>
    <row r="51" spans="2:13" ht="32.15" customHeight="1" x14ac:dyDescent="0.35">
      <c r="B51" s="196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8"/>
    </row>
    <row r="52" spans="2:13" ht="14.15" customHeight="1" x14ac:dyDescent="0.35">
      <c r="B52" s="199" t="s">
        <v>52</v>
      </c>
      <c r="C52" s="200"/>
      <c r="D52" s="201"/>
      <c r="E52" s="202"/>
      <c r="F52" s="202"/>
      <c r="G52" s="202"/>
      <c r="H52" s="202"/>
      <c r="I52" s="202"/>
      <c r="J52" s="202"/>
      <c r="K52" s="202"/>
      <c r="L52" s="202"/>
      <c r="M52" s="203"/>
    </row>
    <row r="53" spans="2:13" ht="14.15" customHeight="1" x14ac:dyDescent="0.35"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8"/>
    </row>
    <row r="54" spans="2:13" ht="15" customHeight="1" x14ac:dyDescent="0.35">
      <c r="B54" s="186" t="s">
        <v>53</v>
      </c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8"/>
    </row>
    <row r="55" spans="2:13" ht="16.399999999999999" customHeight="1" x14ac:dyDescent="0.35">
      <c r="B55" s="186" t="s">
        <v>54</v>
      </c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8"/>
    </row>
    <row r="56" spans="2:13" ht="16.399999999999999" customHeight="1" x14ac:dyDescent="0.35">
      <c r="B56" s="186" t="s">
        <v>55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8"/>
    </row>
    <row r="57" spans="2:13" ht="13.5" customHeight="1" x14ac:dyDescent="0.35">
      <c r="B57" s="19"/>
      <c r="C57" s="20"/>
      <c r="D57" s="189"/>
      <c r="E57" s="189"/>
      <c r="F57" s="21"/>
      <c r="G57" s="189" t="s">
        <v>77</v>
      </c>
      <c r="H57" s="189"/>
      <c r="I57" s="189"/>
      <c r="J57" s="189"/>
      <c r="K57" s="189"/>
      <c r="L57" s="189"/>
      <c r="M57" s="191"/>
    </row>
    <row r="58" spans="2:13" ht="14.5" x14ac:dyDescent="0.35">
      <c r="B58" s="22" t="s">
        <v>56</v>
      </c>
      <c r="C58" s="23" t="s">
        <v>57</v>
      </c>
      <c r="D58" s="190"/>
      <c r="E58" s="190"/>
      <c r="F58" s="21"/>
      <c r="G58" s="190"/>
      <c r="H58" s="190"/>
      <c r="I58" s="190"/>
      <c r="J58" s="190"/>
      <c r="K58" s="190"/>
      <c r="L58" s="190"/>
      <c r="M58" s="192"/>
    </row>
    <row r="59" spans="2:13" ht="14.5" x14ac:dyDescent="0.35">
      <c r="B59" s="24"/>
      <c r="C59" s="25" t="s">
        <v>58</v>
      </c>
      <c r="D59" s="193" t="s">
        <v>59</v>
      </c>
      <c r="E59" s="193"/>
      <c r="F59" s="26"/>
      <c r="G59" s="193" t="s">
        <v>77</v>
      </c>
      <c r="H59" s="193"/>
      <c r="I59" s="193"/>
      <c r="J59" s="193"/>
      <c r="K59" s="193"/>
      <c r="L59" s="193"/>
      <c r="M59" s="194"/>
    </row>
    <row r="60" spans="2:13" ht="16.149999999999999" customHeight="1" x14ac:dyDescent="0.35">
      <c r="B60" s="24"/>
      <c r="C60" s="25" t="s">
        <v>60</v>
      </c>
      <c r="D60" s="179" t="s">
        <v>61</v>
      </c>
      <c r="E60" s="179"/>
      <c r="G60" s="179" t="s">
        <v>78</v>
      </c>
      <c r="H60" s="179"/>
      <c r="I60" s="179"/>
      <c r="J60" s="179"/>
      <c r="K60" s="179"/>
      <c r="L60" s="179"/>
      <c r="M60" s="180"/>
    </row>
    <row r="61" spans="2:13" ht="25.15" customHeight="1" x14ac:dyDescent="0.35">
      <c r="B61" s="24"/>
      <c r="C61" s="25"/>
      <c r="D61" s="4"/>
      <c r="E61" s="4"/>
      <c r="F61" s="4"/>
      <c r="G61" s="4"/>
      <c r="H61" s="4"/>
      <c r="I61" s="4"/>
      <c r="J61" s="4"/>
      <c r="M61" s="27"/>
    </row>
    <row r="62" spans="2:13" ht="24.4" customHeight="1" x14ac:dyDescent="0.35">
      <c r="B62" s="28"/>
      <c r="C62" s="29"/>
      <c r="D62" s="29"/>
      <c r="E62" s="29"/>
      <c r="F62" s="29"/>
      <c r="G62" s="181" t="s">
        <v>62</v>
      </c>
      <c r="H62" s="181"/>
      <c r="I62" s="181"/>
      <c r="J62" s="181"/>
      <c r="K62" s="182"/>
      <c r="L62" s="183">
        <v>46037</v>
      </c>
      <c r="M62" s="184"/>
    </row>
    <row r="63" spans="2:13" ht="24" customHeight="1" x14ac:dyDescent="0.35">
      <c r="B63" s="9"/>
      <c r="C63" s="9"/>
      <c r="D63" s="9"/>
      <c r="E63" s="9"/>
      <c r="F63" s="9"/>
      <c r="G63" s="11"/>
      <c r="H63" s="11"/>
      <c r="I63" s="11"/>
      <c r="J63" s="11"/>
      <c r="K63" s="11"/>
      <c r="L63" s="185" t="s">
        <v>63</v>
      </c>
      <c r="M63" s="185"/>
    </row>
    <row r="64" spans="2:13" ht="14.25" customHeight="1" x14ac:dyDescent="0.35">
      <c r="B64" s="93" t="s">
        <v>64</v>
      </c>
      <c r="C64" s="94"/>
      <c r="D64" s="95"/>
      <c r="E64" s="9"/>
      <c r="F64" s="9"/>
      <c r="G64" s="9"/>
      <c r="H64" s="9"/>
      <c r="I64" s="9"/>
      <c r="J64" s="9"/>
      <c r="K64" s="9"/>
      <c r="L64" s="9"/>
      <c r="M64" s="9"/>
    </row>
    <row r="65" spans="2:13" ht="14.25" customHeight="1" x14ac:dyDescent="0.35">
      <c r="B65" s="41" t="s">
        <v>65</v>
      </c>
      <c r="C65" s="96" t="s">
        <v>66</v>
      </c>
      <c r="D65" s="97"/>
      <c r="E65" s="9"/>
      <c r="F65" s="9"/>
      <c r="G65" s="9"/>
      <c r="H65" s="9"/>
      <c r="I65" s="9"/>
      <c r="J65" s="9"/>
      <c r="K65" s="9"/>
      <c r="L65" s="9"/>
      <c r="M65" s="10"/>
    </row>
    <row r="66" spans="2:13" ht="14.25" customHeight="1" x14ac:dyDescent="0.35">
      <c r="B66" s="42" t="s">
        <v>67</v>
      </c>
      <c r="C66" s="79" t="s">
        <v>68</v>
      </c>
      <c r="D66" s="80"/>
      <c r="E66" s="9"/>
      <c r="F66" s="9"/>
      <c r="G66" s="9"/>
      <c r="H66" s="9"/>
      <c r="I66" s="9"/>
      <c r="J66" s="9"/>
      <c r="K66" s="9"/>
      <c r="L66" s="9"/>
      <c r="M66" s="10"/>
    </row>
    <row r="67" spans="2:13" ht="14.25" hidden="1" customHeight="1" x14ac:dyDescent="0.35">
      <c r="B67" s="42" t="s">
        <v>69</v>
      </c>
      <c r="C67" s="79" t="s">
        <v>70</v>
      </c>
      <c r="D67" s="80"/>
      <c r="E67" s="9"/>
      <c r="F67" s="9"/>
      <c r="G67" s="9"/>
      <c r="H67" s="9"/>
      <c r="I67" s="9"/>
      <c r="J67" s="9"/>
      <c r="K67" s="9"/>
      <c r="L67" s="9"/>
      <c r="M67" s="10"/>
    </row>
    <row r="68" spans="2:13" ht="14.25" hidden="1" customHeight="1" x14ac:dyDescent="0.35">
      <c r="B68" s="42" t="s">
        <v>71</v>
      </c>
      <c r="C68" s="79" t="s">
        <v>72</v>
      </c>
      <c r="D68" s="80"/>
      <c r="E68" s="9"/>
      <c r="F68" s="9"/>
      <c r="G68" s="9"/>
      <c r="H68" s="9"/>
      <c r="I68" s="9"/>
      <c r="J68" s="9"/>
      <c r="K68" s="9"/>
      <c r="L68" s="9"/>
      <c r="M68" s="10"/>
    </row>
    <row r="69" spans="2:13" ht="14.25" hidden="1" customHeight="1" x14ac:dyDescent="0.35">
      <c r="B69" s="42" t="s">
        <v>73</v>
      </c>
      <c r="C69" s="79" t="s">
        <v>74</v>
      </c>
      <c r="D69" s="80"/>
      <c r="E69" s="9"/>
      <c r="F69" s="9"/>
      <c r="G69" s="9"/>
      <c r="H69" s="9"/>
      <c r="I69" s="9"/>
      <c r="J69" s="9"/>
      <c r="K69" s="9"/>
      <c r="L69" s="9"/>
      <c r="M69" s="10"/>
    </row>
    <row r="70" spans="2:13" ht="0" hidden="1" customHeight="1" x14ac:dyDescent="0.35">
      <c r="B70" s="43" t="s">
        <v>75</v>
      </c>
      <c r="C70" s="81" t="s">
        <v>76</v>
      </c>
      <c r="D70" s="82"/>
    </row>
  </sheetData>
  <mergeCells count="177">
    <mergeCell ref="D60:E60"/>
    <mergeCell ref="G60:M60"/>
    <mergeCell ref="G62:K62"/>
    <mergeCell ref="L62:M62"/>
    <mergeCell ref="L63:M63"/>
    <mergeCell ref="B4:C4"/>
    <mergeCell ref="B55:M55"/>
    <mergeCell ref="B56:M56"/>
    <mergeCell ref="D57:E58"/>
    <mergeCell ref="B8:C8"/>
    <mergeCell ref="G57:M58"/>
    <mergeCell ref="D59:E59"/>
    <mergeCell ref="G59:M59"/>
    <mergeCell ref="J50:L50"/>
    <mergeCell ref="B51:M51"/>
    <mergeCell ref="B52:C52"/>
    <mergeCell ref="D52:M52"/>
    <mergeCell ref="B54:M54"/>
    <mergeCell ref="B50:I50"/>
    <mergeCell ref="G48:I48"/>
    <mergeCell ref="J48:L48"/>
    <mergeCell ref="G49:I49"/>
    <mergeCell ref="J49:L49"/>
    <mergeCell ref="B48:D48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9:D49"/>
    <mergeCell ref="E48:F48"/>
    <mergeCell ref="E49:F49"/>
    <mergeCell ref="G46:I46"/>
    <mergeCell ref="J46:L46"/>
    <mergeCell ref="G47:I47"/>
    <mergeCell ref="J47:L47"/>
    <mergeCell ref="B46:D46"/>
    <mergeCell ref="B47:D47"/>
    <mergeCell ref="E46:F46"/>
    <mergeCell ref="E47:F47"/>
    <mergeCell ref="G44:I44"/>
    <mergeCell ref="J44:L44"/>
    <mergeCell ref="G45:I45"/>
    <mergeCell ref="J45:L45"/>
    <mergeCell ref="B44:D44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E32:F32"/>
    <mergeCell ref="B33:D33"/>
    <mergeCell ref="E33:F33"/>
    <mergeCell ref="G36:I36"/>
    <mergeCell ref="J36:L36"/>
    <mergeCell ref="J30:L30"/>
    <mergeCell ref="B23:D23"/>
    <mergeCell ref="B30:D30"/>
    <mergeCell ref="E23:F23"/>
    <mergeCell ref="E30:F30"/>
    <mergeCell ref="B24:D24"/>
    <mergeCell ref="E24:F24"/>
    <mergeCell ref="B25:D25"/>
    <mergeCell ref="E25:F25"/>
    <mergeCell ref="G24:I24"/>
    <mergeCell ref="G25:I25"/>
    <mergeCell ref="J24:L24"/>
    <mergeCell ref="J25:L25"/>
    <mergeCell ref="B26:D26"/>
    <mergeCell ref="E26:F26"/>
    <mergeCell ref="G26:I26"/>
    <mergeCell ref="J26:L26"/>
    <mergeCell ref="J28:L28"/>
    <mergeCell ref="G28:I28"/>
    <mergeCell ref="E28:F28"/>
    <mergeCell ref="B28:D28"/>
    <mergeCell ref="G6:J6"/>
    <mergeCell ref="K6:M6"/>
    <mergeCell ref="B64:D64"/>
    <mergeCell ref="C65:D65"/>
    <mergeCell ref="C66:D66"/>
    <mergeCell ref="C67:D67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B21:D21"/>
    <mergeCell ref="B29:D29"/>
    <mergeCell ref="E29:F29"/>
    <mergeCell ref="G29:I29"/>
    <mergeCell ref="J29:L29"/>
    <mergeCell ref="C68:D68"/>
    <mergeCell ref="C69:D69"/>
    <mergeCell ref="C70:D70"/>
    <mergeCell ref="F7:H7"/>
    <mergeCell ref="I7:M7"/>
    <mergeCell ref="E20:F20"/>
    <mergeCell ref="E21:F21"/>
    <mergeCell ref="B17:D17"/>
    <mergeCell ref="F17:H17"/>
    <mergeCell ref="B18:D18"/>
    <mergeCell ref="F18:H18"/>
    <mergeCell ref="I18:J18"/>
    <mergeCell ref="K18:L18"/>
    <mergeCell ref="G31:I31"/>
    <mergeCell ref="J31:L31"/>
    <mergeCell ref="B31:D31"/>
    <mergeCell ref="E31:F31"/>
    <mergeCell ref="G23:I23"/>
    <mergeCell ref="J23:L23"/>
    <mergeCell ref="G30:I30"/>
    <mergeCell ref="B22:D22"/>
    <mergeCell ref="E22:F22"/>
    <mergeCell ref="G22:I22"/>
    <mergeCell ref="J22:L22"/>
    <mergeCell ref="B27:D27"/>
    <mergeCell ref="E27:F27"/>
    <mergeCell ref="G27:I27"/>
    <mergeCell ref="J27:L27"/>
  </mergeCells>
  <conditionalFormatting sqref="E17:F18">
    <cfRule type="cellIs" priority="10" operator="equal">
      <formula>0</formula>
    </cfRule>
    <cfRule type="expression" dxfId="5" priority="11">
      <formula>$D$52=""</formula>
    </cfRule>
  </conditionalFormatting>
  <conditionalFormatting sqref="J21:L23 J31:L49">
    <cfRule type="cellIs" dxfId="4" priority="12" operator="greaterThan">
      <formula>TODAY()</formula>
    </cfRule>
  </conditionalFormatting>
  <conditionalFormatting sqref="L62:M62">
    <cfRule type="cellIs" dxfId="3" priority="13" operator="greaterThan">
      <formula>TODAY()</formula>
    </cfRule>
  </conditionalFormatting>
  <conditionalFormatting sqref="M21:M49">
    <cfRule type="cellIs" dxfId="2" priority="14" operator="lessThan">
      <formula>0</formula>
    </cfRule>
  </conditionalFormatting>
  <conditionalFormatting sqref="J30:L30">
    <cfRule type="cellIs" dxfId="1" priority="5" operator="greaterThan">
      <formula>TODAY()</formula>
    </cfRule>
  </conditionalFormatting>
  <conditionalFormatting sqref="J29:L29">
    <cfRule type="cellIs" dxfId="0" priority="3" operator="greaterThan">
      <formula>TODAY()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 Alfredo Forigua Forigua</dc:creator>
  <cp:keywords/>
  <dc:description/>
  <cp:lastModifiedBy>LENOVO</cp:lastModifiedBy>
  <cp:revision/>
  <dcterms:created xsi:type="dcterms:W3CDTF">2025-01-15T13:10:59Z</dcterms:created>
  <dcterms:modified xsi:type="dcterms:W3CDTF">2026-01-15T11:43:32Z</dcterms:modified>
  <cp:category/>
  <cp:contentStatus/>
</cp:coreProperties>
</file>